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:\Drive partagés\SCT-01\C - Etudes\Agence AUPE Bretagne\168-12-25 - INRAE\03 - DCE\RENDU DCE Février 2026\2-Pièces écrites\DPGF\"/>
    </mc:Choice>
  </mc:AlternateContent>
  <xr:revisionPtr revIDLastSave="0" documentId="13_ncr:1_{35F6AE5C-CA84-4C7F-9FD1-E46D79AAA646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LOT N°02  " sheetId="1" r:id="rId1"/>
  </sheets>
  <definedNames>
    <definedName name="_xlnm.Print_Titles" localSheetId="0">'LOT N°02  '!$1:$6</definedName>
  </definedNames>
  <calcPr calcId="191029" refMode="R1C1" iterateCount="1"/>
</workbook>
</file>

<file path=xl/calcChain.xml><?xml version="1.0" encoding="utf-8"?>
<calcChain xmlns="http://schemas.openxmlformats.org/spreadsheetml/2006/main">
  <c r="M33" i="1" l="1"/>
  <c r="M12" i="1"/>
  <c r="M15" i="1" s="1"/>
  <c r="M62" i="1"/>
  <c r="M61" i="1"/>
  <c r="M60" i="1"/>
  <c r="M59" i="1"/>
  <c r="M58" i="1"/>
  <c r="M57" i="1"/>
  <c r="M55" i="1"/>
  <c r="M54" i="1"/>
  <c r="M53" i="1"/>
  <c r="M52" i="1"/>
  <c r="M51" i="1"/>
  <c r="M50" i="1"/>
  <c r="M47" i="1"/>
  <c r="M46" i="1"/>
  <c r="M44" i="1"/>
  <c r="M43" i="1"/>
  <c r="M42" i="1"/>
  <c r="M41" i="1"/>
  <c r="M40" i="1"/>
  <c r="M39" i="1"/>
  <c r="M38" i="1"/>
  <c r="M37" i="1"/>
  <c r="M36" i="1"/>
  <c r="M35" i="1"/>
  <c r="M34" i="1"/>
  <c r="M32" i="1"/>
  <c r="M31" i="1"/>
  <c r="M30" i="1"/>
  <c r="M29" i="1"/>
  <c r="M28" i="1"/>
  <c r="M27" i="1"/>
  <c r="M26" i="1"/>
  <c r="M25" i="1"/>
  <c r="M23" i="1"/>
  <c r="M21" i="1"/>
  <c r="M20" i="1"/>
  <c r="M19" i="1"/>
  <c r="M18" i="1"/>
  <c r="M14" i="1"/>
  <c r="M13" i="1"/>
  <c r="M11" i="1"/>
  <c r="M10" i="1"/>
  <c r="M9" i="1"/>
  <c r="M65" i="1"/>
  <c r="M63" i="1" l="1"/>
  <c r="M64" i="1"/>
  <c r="M66" i="1" s="1"/>
</calcChain>
</file>

<file path=xl/sharedStrings.xml><?xml version="1.0" encoding="utf-8"?>
<sst xmlns="http://schemas.openxmlformats.org/spreadsheetml/2006/main" count="170" uniqueCount="133">
  <si>
    <t>Décomposition du Prix Global et Forfaitaire</t>
  </si>
  <si>
    <t>CONSTRUCTION D'UN POLE TECHNIQUE</t>
  </si>
  <si>
    <t>LOT n°02. GROS-OEUVRE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</si>
  <si>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</si>
  <si>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</si>
  <si>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</si>
  <si>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</si>
  <si>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</si>
  <si>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</si>
  <si>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</si>
  <si>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</si>
  <si>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</si>
  <si>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</si>
  <si>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02.2.1</t>
  </si>
  <si>
    <t>Installation de chantier</t>
  </si>
  <si>
    <t>02.2.1.1</t>
  </si>
  <si>
    <t>ft</t>
  </si>
  <si>
    <t>02.2.1.5</t>
  </si>
  <si>
    <t>Clôture de chantier</t>
  </si>
  <si>
    <t>ml</t>
  </si>
  <si>
    <t>02.2.1.7</t>
  </si>
  <si>
    <t>02.2.1.10</t>
  </si>
  <si>
    <t>Branchements de chantier</t>
  </si>
  <si>
    <t>02.2.1.13</t>
  </si>
  <si>
    <t>Nettoyages</t>
  </si>
  <si>
    <t>02.2.1.15</t>
  </si>
  <si>
    <t>Sous-Total HT de Installation de chantier</t>
  </si>
  <si>
    <t>02.2.2</t>
  </si>
  <si>
    <t>Description des ouvrages de Gros-Œuvre</t>
  </si>
  <si>
    <t>02.2.2.1</t>
  </si>
  <si>
    <t>Travaux préparatoires</t>
  </si>
  <si>
    <t>02.2.2.1.2</t>
  </si>
  <si>
    <t>Etudes</t>
  </si>
  <si>
    <t>02.2.2.1.3</t>
  </si>
  <si>
    <t>Constat d'huissier</t>
  </si>
  <si>
    <t>02.2.2.1.4</t>
  </si>
  <si>
    <t>Implantation</t>
  </si>
  <si>
    <t>02.2.2.1.5</t>
  </si>
  <si>
    <t>Trait de niveau</t>
  </si>
  <si>
    <t>02.2.2.2</t>
  </si>
  <si>
    <t>Infrastructures</t>
  </si>
  <si>
    <t>02.2.2.2.1</t>
  </si>
  <si>
    <t>Terrassements pour fosse de maintenance</t>
  </si>
  <si>
    <t>m³</t>
  </si>
  <si>
    <t>02.2.2.2.2</t>
  </si>
  <si>
    <t>Fondations superficielles à semi-profondes</t>
  </si>
  <si>
    <t>02.2.2.2.2.1</t>
  </si>
  <si>
    <t>Massifs</t>
  </si>
  <si>
    <t>02.2.2.2.2.2</t>
  </si>
  <si>
    <t>Gros béton</t>
  </si>
  <si>
    <t>02.2.2.2.3</t>
  </si>
  <si>
    <t>Pré-scellements</t>
  </si>
  <si>
    <t>u</t>
  </si>
  <si>
    <t>02.2.2.2.4</t>
  </si>
  <si>
    <t>Longrines</t>
  </si>
  <si>
    <t>02.2.2.2.5</t>
  </si>
  <si>
    <t>Radier</t>
  </si>
  <si>
    <t>m²</t>
  </si>
  <si>
    <t>02.2.2.2.6</t>
  </si>
  <si>
    <t>Escaliers BA</t>
  </si>
  <si>
    <t>ens</t>
  </si>
  <si>
    <t>02.2.2.2.7</t>
  </si>
  <si>
    <t>Voiles de soubassement</t>
  </si>
  <si>
    <t>02.2.2.2.8</t>
  </si>
  <si>
    <t>Traitement du radon</t>
  </si>
  <si>
    <t>02.2.2.3</t>
  </si>
  <si>
    <t>Superstructures</t>
  </si>
  <si>
    <t>02.2.2.3.1</t>
  </si>
  <si>
    <t>Dallages</t>
  </si>
  <si>
    <t>02.2.2.3.1.1</t>
  </si>
  <si>
    <t>Dallage 13cm</t>
  </si>
  <si>
    <t>02.2.2.3.1.2</t>
  </si>
  <si>
    <t>Dallage 20cm</t>
  </si>
  <si>
    <t>02.2.2.3.1.3</t>
  </si>
  <si>
    <t>Bâche de rive</t>
  </si>
  <si>
    <t>02.2.2.3.2</t>
  </si>
  <si>
    <t>Plus-value finition Quartzé</t>
  </si>
  <si>
    <t>02.2.2.3.3</t>
  </si>
  <si>
    <t>Plus-value surfaçage</t>
  </si>
  <si>
    <t>02.2.2.3.4</t>
  </si>
  <si>
    <t>Surbots périphériques</t>
  </si>
  <si>
    <t>02.2.2.3.5</t>
  </si>
  <si>
    <t>Murs agglomérés</t>
  </si>
  <si>
    <t>02.2.2.3.6</t>
  </si>
  <si>
    <t>Poteaux BA</t>
  </si>
  <si>
    <t>02.2.2.3.7</t>
  </si>
  <si>
    <t>Plancher BA</t>
  </si>
  <si>
    <t>02.2.2.3.8</t>
  </si>
  <si>
    <t>Poutre et linteau</t>
  </si>
  <si>
    <t>02.2.2.3.8.1</t>
  </si>
  <si>
    <t>Poutres</t>
  </si>
  <si>
    <t>02.2.2.3.8.2</t>
  </si>
  <si>
    <t>Linteaux</t>
  </si>
  <si>
    <t>02.2.2.4</t>
  </si>
  <si>
    <t>Réseaux</t>
  </si>
  <si>
    <t>02.2.2.4.1</t>
  </si>
  <si>
    <t>Réseaux EU &amp; EP</t>
  </si>
  <si>
    <t>02.2.2.4.1.1</t>
  </si>
  <si>
    <t>Réseau EP</t>
  </si>
  <si>
    <t>02.2.2.4.1.2</t>
  </si>
  <si>
    <t>Réseaux EU</t>
  </si>
  <si>
    <t>02.2.2.4.2</t>
  </si>
  <si>
    <t>Contrôle des réseaux</t>
  </si>
  <si>
    <t>02.2.2.4.3</t>
  </si>
  <si>
    <t>Fourreaux réseaux ELEC</t>
  </si>
  <si>
    <t>02.2.2.4.4</t>
  </si>
  <si>
    <t>Fourreaux réseaux Telécom</t>
  </si>
  <si>
    <t>02.2.2.4.5</t>
  </si>
  <si>
    <t>Drainage périphérique</t>
  </si>
  <si>
    <t>02.2.2.5</t>
  </si>
  <si>
    <t>Divers</t>
  </si>
  <si>
    <t>02.2.2.5.1</t>
  </si>
  <si>
    <t>Seuils</t>
  </si>
  <si>
    <t>02.2.2.5.2</t>
  </si>
  <si>
    <t>Buses en béton</t>
  </si>
  <si>
    <t>02.2.2.5.3</t>
  </si>
  <si>
    <t>Ligne de terre</t>
  </si>
  <si>
    <t>02.2.2.5.4</t>
  </si>
  <si>
    <t>Calfeutrement</t>
  </si>
  <si>
    <t>02.2.2.5.5</t>
  </si>
  <si>
    <t>Réservations</t>
  </si>
  <si>
    <t>02.2.2.5.6</t>
  </si>
  <si>
    <t>Réservation en soubassement pour AEP</t>
  </si>
  <si>
    <t>Sous-Total HT de Description des ouvrages de Gros-Œuvre</t>
  </si>
  <si>
    <t>MONTANT HT - 02 - GROS-OEUVRE</t>
  </si>
  <si>
    <t>MONTANT TVA - 20,00%</t>
  </si>
  <si>
    <t>MONTANT TTC - 02 - GROS-OEUVRE</t>
  </si>
  <si>
    <t>Amené et replis matériaux - matériels</t>
  </si>
  <si>
    <t>Base vie</t>
  </si>
  <si>
    <t>Mois</t>
  </si>
  <si>
    <t>Gestion du compte prorata</t>
  </si>
  <si>
    <t>02.2.2.2.9</t>
  </si>
  <si>
    <t>Inserts pour potelets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</si>
</sst>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0"/>
    <numFmt numFmtId="165" formatCode="#,##0.00000"/>
  </numFmts>
  <fonts count="16" x14ac:knownFonts="1">
    <font>
      <sz val="8.25"/>
      <name val="Microsoft Sans Serif"/>
      <family val="2"/>
      <charset val="1"/>
    </font>
    <font>
      <b/>
      <sz val="18"/>
      <name val="Microsoft Sans Serif"/>
      <family val="2"/>
    </font>
    <font>
      <b/>
      <sz val="18"/>
      <color theme="1"/>
      <name val="Microsoft Sans Serif"/>
      <family val="2"/>
    </font>
    <font>
      <b/>
      <sz val="14"/>
      <color rgb="FF3E3C3A"/>
      <name val="Microsoft Sans Serif"/>
      <family val="2"/>
    </font>
    <font>
      <b/>
      <sz val="14"/>
      <color rgb="FF333333"/>
      <name val="Microsoft Sans Serif"/>
      <family val="2"/>
    </font>
    <font>
      <b/>
      <sz val="12"/>
      <name val="Microsoft Sans Serif"/>
      <family val="2"/>
    </font>
    <font>
      <b/>
      <sz val="12"/>
      <color theme="1"/>
      <name val="Microsoft Sans Serif"/>
      <family val="2"/>
    </font>
    <font>
      <b/>
      <sz val="10"/>
      <color rgb="FF000000"/>
      <name val="Microsoft Sans Serif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name val="Calibri"/>
      <family val="2"/>
    </font>
    <font>
      <b/>
      <sz val="11"/>
      <name val="Microsoft Sans Serif"/>
      <family val="2"/>
      <charset val="1"/>
    </font>
    <font>
      <sz val="8"/>
      <name val="Microsoft Sans Serif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18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63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3" borderId="9" xfId="0" applyFont="1" applyFill="1" applyBorder="1" applyAlignment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>
      <alignment horizontal="center" vertical="center"/>
      <protection locked="0"/>
    </xf>
    <xf numFmtId="0" fontId="7" fillId="3" borderId="11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</xf>
    <xf numFmtId="0" fontId="8" fillId="0" borderId="14" xfId="0" applyFont="1" applyBorder="1" applyAlignment="1">
      <alignment horizontal="right" vertical="center"/>
      <protection locked="0"/>
    </xf>
    <xf numFmtId="0" fontId="8" fillId="0" borderId="14" xfId="0" applyFont="1" applyBorder="1" applyAlignment="1" applyProtection="1">
      <alignment horizontal="right" vertical="center"/>
    </xf>
    <xf numFmtId="0" fontId="8" fillId="0" borderId="5" xfId="0" applyFont="1" applyBorder="1" applyAlignment="1" applyProtection="1">
      <alignment horizontal="right" vertical="center"/>
    </xf>
    <xf numFmtId="0" fontId="8" fillId="0" borderId="12" xfId="0" applyFont="1" applyBorder="1" applyAlignment="1">
      <alignment horizontal="left" vertical="center"/>
      <protection locked="0"/>
    </xf>
    <xf numFmtId="49" fontId="8" fillId="0" borderId="12" xfId="0" applyNumberFormat="1" applyFont="1" applyBorder="1" applyAlignment="1" applyProtection="1">
      <alignment vertical="center" wrapText="1"/>
    </xf>
    <xf numFmtId="0" fontId="8" fillId="0" borderId="13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horizontal="left" vertical="center" wrapText="1" indent="1"/>
    </xf>
    <xf numFmtId="49" fontId="8" fillId="0" borderId="14" xfId="0" applyNumberFormat="1" applyFont="1" applyBorder="1" applyAlignment="1" applyProtection="1">
      <alignment horizontal="center" vertical="center" wrapText="1"/>
    </xf>
    <xf numFmtId="3" fontId="8" fillId="0" borderId="14" xfId="0" applyNumberFormat="1" applyFont="1" applyBorder="1" applyAlignment="1">
      <alignment horizontal="right" vertical="center"/>
      <protection locked="0"/>
    </xf>
    <xf numFmtId="3" fontId="8" fillId="0" borderId="14" xfId="0" applyNumberFormat="1" applyFont="1" applyBorder="1" applyAlignment="1" applyProtection="1">
      <alignment horizontal="right" vertical="center"/>
    </xf>
    <xf numFmtId="7" fontId="8" fillId="0" borderId="14" xfId="0" applyNumberFormat="1" applyFont="1" applyBorder="1" applyAlignment="1">
      <alignment horizontal="right" vertical="center"/>
      <protection locked="0"/>
    </xf>
    <xf numFmtId="164" fontId="8" fillId="0" borderId="14" xfId="0" applyNumberFormat="1" applyFont="1" applyBorder="1" applyAlignment="1">
      <alignment horizontal="right" vertical="center"/>
      <protection locked="0"/>
    </xf>
    <xf numFmtId="7" fontId="8" fillId="0" borderId="5" xfId="0" applyNumberFormat="1" applyFont="1" applyBorder="1" applyAlignment="1" applyProtection="1">
      <alignment horizontal="right" vertical="center"/>
    </xf>
    <xf numFmtId="4" fontId="8" fillId="0" borderId="14" xfId="0" applyNumberFormat="1" applyFont="1" applyBorder="1" applyAlignment="1">
      <alignment horizontal="right" vertical="center"/>
      <protection locked="0"/>
    </xf>
    <xf numFmtId="4" fontId="8" fillId="0" borderId="14" xfId="0" applyNumberFormat="1" applyFont="1" applyBorder="1" applyAlignment="1" applyProtection="1">
      <alignment horizontal="right" vertical="center"/>
    </xf>
    <xf numFmtId="0" fontId="9" fillId="4" borderId="0" xfId="0" applyFont="1" applyFill="1" applyAlignment="1">
      <alignment horizontal="left" vertical="center"/>
      <protection locked="0"/>
    </xf>
    <xf numFmtId="164" fontId="8" fillId="0" borderId="14" xfId="0" applyNumberFormat="1" applyFont="1" applyBorder="1" applyAlignment="1" applyProtection="1">
      <alignment horizontal="right" vertical="center"/>
    </xf>
    <xf numFmtId="0" fontId="8" fillId="0" borderId="14" xfId="0" applyFont="1" applyBorder="1" applyAlignment="1" applyProtection="1">
      <alignment horizontal="left" vertical="center" wrapText="1" indent="2"/>
    </xf>
    <xf numFmtId="165" fontId="8" fillId="0" borderId="14" xfId="0" applyNumberFormat="1" applyFont="1" applyBorder="1" applyAlignment="1">
      <alignment horizontal="right" vertical="center"/>
      <protection locked="0"/>
    </xf>
    <xf numFmtId="165" fontId="8" fillId="0" borderId="14" xfId="0" applyNumberFormat="1" applyFont="1" applyBorder="1" applyAlignment="1" applyProtection="1">
      <alignment horizontal="right" vertical="center"/>
    </xf>
    <xf numFmtId="0" fontId="8" fillId="3" borderId="0" xfId="0" applyFont="1" applyFill="1" applyAlignment="1">
      <alignment horizontal="left" vertical="center"/>
      <protection locked="0"/>
    </xf>
    <xf numFmtId="49" fontId="10" fillId="0" borderId="12" xfId="0" applyNumberFormat="1" applyFont="1" applyBorder="1" applyAlignment="1" applyProtection="1">
      <alignment vertical="center" wrapText="1"/>
    </xf>
    <xf numFmtId="0" fontId="10" fillId="0" borderId="13" xfId="0" applyFont="1" applyBorder="1" applyAlignment="1" applyProtection="1">
      <alignment vertical="center"/>
    </xf>
    <xf numFmtId="0" fontId="10" fillId="0" borderId="14" xfId="0" applyFont="1" applyBorder="1" applyAlignment="1" applyProtection="1">
      <alignment vertical="center" wrapText="1"/>
    </xf>
    <xf numFmtId="7" fontId="10" fillId="4" borderId="5" xfId="0" applyNumberFormat="1" applyFont="1" applyFill="1" applyBorder="1" applyAlignment="1" applyProtection="1">
      <alignment horizontal="right" vertical="center"/>
    </xf>
    <xf numFmtId="0" fontId="14" fillId="0" borderId="0" xfId="0" applyFont="1">
      <alignment vertical="top"/>
      <protection locked="0"/>
    </xf>
    <xf numFmtId="7" fontId="11" fillId="3" borderId="3" xfId="0" applyNumberFormat="1" applyFont="1" applyFill="1" applyBorder="1" applyAlignment="1" applyProtection="1">
      <alignment horizontal="right" vertical="center"/>
    </xf>
    <xf numFmtId="7" fontId="11" fillId="3" borderId="5" xfId="0" applyNumberFormat="1" applyFont="1" applyFill="1" applyBorder="1" applyAlignment="1" applyProtection="1">
      <alignment horizontal="right" vertical="center"/>
    </xf>
    <xf numFmtId="7" fontId="11" fillId="3" borderId="17" xfId="0" applyNumberFormat="1" applyFont="1" applyFill="1" applyBorder="1" applyAlignment="1" applyProtection="1">
      <alignment horizontal="right" vertical="center"/>
    </xf>
    <xf numFmtId="49" fontId="13" fillId="3" borderId="1" xfId="0" applyNumberFormat="1" applyFont="1" applyFill="1" applyBorder="1" applyAlignment="1" applyProtection="1">
      <alignment horizontal="right" vertical="center" wrapText="1"/>
    </xf>
    <xf numFmtId="49" fontId="13" fillId="3" borderId="2" xfId="0" applyNumberFormat="1" applyFont="1" applyFill="1" applyBorder="1" applyAlignment="1" applyProtection="1">
      <alignment horizontal="right" vertical="center" wrapText="1"/>
    </xf>
    <xf numFmtId="49" fontId="13" fillId="3" borderId="4" xfId="0" applyNumberFormat="1" applyFont="1" applyFill="1" applyBorder="1" applyAlignment="1" applyProtection="1">
      <alignment horizontal="right" vertical="center" wrapText="1"/>
    </xf>
    <xf numFmtId="49" fontId="13" fillId="3" borderId="0" xfId="0" applyNumberFormat="1" applyFont="1" applyFill="1" applyAlignment="1" applyProtection="1">
      <alignment horizontal="right" vertical="center" wrapText="1"/>
    </xf>
    <xf numFmtId="49" fontId="13" fillId="3" borderId="15" xfId="0" applyNumberFormat="1" applyFont="1" applyFill="1" applyBorder="1" applyAlignment="1" applyProtection="1">
      <alignment horizontal="right" vertical="center" wrapText="1"/>
    </xf>
    <xf numFmtId="49" fontId="13" fillId="3" borderId="16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49" fontId="12" fillId="4" borderId="4" xfId="0" applyNumberFormat="1" applyFont="1" applyFill="1" applyBorder="1" applyAlignment="1" applyProtection="1">
      <alignment horizontal="right" vertical="center" wrapText="1" indent="11"/>
    </xf>
    <xf numFmtId="49" fontId="12" fillId="4" borderId="0" xfId="0" applyNumberFormat="1" applyFont="1" applyFill="1" applyAlignment="1" applyProtection="1">
      <alignment horizontal="right" vertical="center" wrapText="1" indent="1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showZeros="0" tabSelected="1" workbookViewId="0">
      <pane ySplit="6" topLeftCell="A7" activePane="bottomLeft" state="frozen"/>
      <selection pane="bottomLeft" activeCell="I61" sqref="I61"/>
    </sheetView>
  </sheetViews>
  <sheetFormatPr baseColWidth="10" defaultColWidth="10" defaultRowHeight="15" customHeight="1" x14ac:dyDescent="0.25"/>
  <cols>
    <col min="1" max="1" width="15" style="1" customWidth="1"/>
    <col min="2" max="2" width="0" style="1" hidden="1" customWidth="1"/>
    <col min="3" max="3" width="60" style="1" customWidth="1"/>
    <col min="4" max="4" width="14.109375" style="1" customWidth="1"/>
    <col min="5" max="5" width="0" hidden="1" customWidth="1"/>
    <col min="6" max="6" width="14.109375" style="1" customWidth="1"/>
    <col min="7" max="7" width="10.33203125" hidden="1" customWidth="1"/>
    <col min="8" max="8" width="10.77734375" style="1" hidden="1" customWidth="1"/>
    <col min="9" max="9" width="20" customWidth="1"/>
    <col min="10" max="12" width="0" hidden="1" customWidth="1"/>
    <col min="13" max="13" width="26.6640625" style="1" customWidth="1"/>
    <col min="14" max="14" width="0" hidden="1" customWidth="1"/>
  </cols>
  <sheetData>
    <row r="1" spans="1:14" ht="18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  <c r="N1" s="2"/>
    </row>
    <row r="2" spans="1:14" ht="15" customHeight="1" x14ac:dyDescent="0.25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3"/>
    </row>
    <row r="3" spans="1:14" ht="7.5" customHeight="1" x14ac:dyDescent="0.25">
      <c r="A3" s="55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  <c r="N3" s="4"/>
    </row>
    <row r="4" spans="1:14" ht="30" customHeight="1" x14ac:dyDescent="0.25">
      <c r="A4" s="55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7"/>
      <c r="N4" s="5"/>
    </row>
    <row r="5" spans="1:14" ht="30" customHeight="1" x14ac:dyDescent="0.25">
      <c r="A5" s="58" t="s">
        <v>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60"/>
      <c r="N5" s="6"/>
    </row>
    <row r="6" spans="1:14" ht="7.5" customHeight="1" x14ac:dyDescent="0.25">
      <c r="A6" s="3"/>
      <c r="B6" s="7"/>
      <c r="C6" s="3"/>
      <c r="D6"/>
      <c r="F6"/>
      <c r="H6"/>
      <c r="M6"/>
      <c r="N6" s="3"/>
    </row>
    <row r="7" spans="1:14" ht="27" customHeight="1" x14ac:dyDescent="0.25">
      <c r="A7" s="8" t="s">
        <v>3</v>
      </c>
      <c r="B7" s="9" t="s">
        <v>4</v>
      </c>
      <c r="C7" s="10" t="s">
        <v>5</v>
      </c>
      <c r="D7" s="10" t="s">
        <v>6</v>
      </c>
      <c r="F7" s="10" t="s">
        <v>7</v>
      </c>
      <c r="G7" s="10" t="s">
        <v>8</v>
      </c>
      <c r="H7" s="10" t="s">
        <v>9</v>
      </c>
      <c r="I7" s="10" t="s">
        <v>10</v>
      </c>
      <c r="M7" s="11" t="s">
        <v>11</v>
      </c>
      <c r="N7" s="12" t="s">
        <v>12</v>
      </c>
    </row>
    <row r="8" spans="1:14" ht="26.25" customHeight="1" x14ac:dyDescent="0.25">
      <c r="A8" s="35" t="s">
        <v>13</v>
      </c>
      <c r="B8" s="36"/>
      <c r="C8" s="37" t="s">
        <v>14</v>
      </c>
      <c r="D8" s="13"/>
      <c r="E8" s="14"/>
      <c r="F8" s="15"/>
      <c r="G8" s="14"/>
      <c r="H8" s="15"/>
      <c r="I8" s="14"/>
      <c r="J8" s="14"/>
      <c r="K8" s="14"/>
      <c r="L8" s="14"/>
      <c r="M8" s="16"/>
      <c r="N8" s="17"/>
    </row>
    <row r="9" spans="1:14" ht="22.5" customHeight="1" x14ac:dyDescent="0.25">
      <c r="A9" s="18" t="s">
        <v>15</v>
      </c>
      <c r="B9" s="19"/>
      <c r="C9" s="20" t="s">
        <v>127</v>
      </c>
      <c r="D9" s="21" t="s">
        <v>16</v>
      </c>
      <c r="E9" s="22"/>
      <c r="F9" s="23">
        <v>0</v>
      </c>
      <c r="G9" s="22"/>
      <c r="H9" s="23">
        <v>1</v>
      </c>
      <c r="I9" s="24"/>
      <c r="J9" s="25"/>
      <c r="K9" s="24"/>
      <c r="L9" s="24"/>
      <c r="M9" s="26">
        <f t="shared" ref="M9:M12" si="0">IF(ISNUMBER($K9),IF(ISNUMBER($G9),ROUND($K9*$G9,2),ROUND($K9*$F9,2)),IF(ISNUMBER($G9),ROUND($I9*$G9,2),ROUND($I9*$F9,2)))</f>
        <v>0</v>
      </c>
      <c r="N9" s="17"/>
    </row>
    <row r="10" spans="1:14" ht="22.5" customHeight="1" x14ac:dyDescent="0.25">
      <c r="A10" s="18" t="s">
        <v>17</v>
      </c>
      <c r="B10" s="19"/>
      <c r="C10" s="20" t="s">
        <v>18</v>
      </c>
      <c r="D10" s="21" t="s">
        <v>19</v>
      </c>
      <c r="E10" s="27"/>
      <c r="F10" s="28">
        <v>0</v>
      </c>
      <c r="G10" s="27"/>
      <c r="H10" s="23">
        <v>1</v>
      </c>
      <c r="I10" s="24"/>
      <c r="J10" s="25"/>
      <c r="K10" s="24"/>
      <c r="L10" s="24"/>
      <c r="M10" s="26">
        <f t="shared" si="0"/>
        <v>0</v>
      </c>
      <c r="N10" s="17"/>
    </row>
    <row r="11" spans="1:14" ht="22.5" customHeight="1" x14ac:dyDescent="0.25">
      <c r="A11" s="18" t="s">
        <v>20</v>
      </c>
      <c r="B11" s="19"/>
      <c r="C11" s="20" t="s">
        <v>128</v>
      </c>
      <c r="D11" s="21" t="s">
        <v>129</v>
      </c>
      <c r="E11" s="22"/>
      <c r="F11" s="23">
        <v>0</v>
      </c>
      <c r="G11" s="22"/>
      <c r="H11" s="23">
        <v>1</v>
      </c>
      <c r="I11" s="24"/>
      <c r="J11" s="25"/>
      <c r="K11" s="24"/>
      <c r="L11" s="24"/>
      <c r="M11" s="26">
        <f t="shared" si="0"/>
        <v>0</v>
      </c>
      <c r="N11" s="17"/>
    </row>
    <row r="12" spans="1:14" ht="22.5" customHeight="1" x14ac:dyDescent="0.25">
      <c r="A12" s="18" t="s">
        <v>21</v>
      </c>
      <c r="B12" s="19"/>
      <c r="C12" s="20" t="s">
        <v>22</v>
      </c>
      <c r="D12" s="21" t="s">
        <v>16</v>
      </c>
      <c r="E12" s="14"/>
      <c r="F12" s="15"/>
      <c r="G12" s="14"/>
      <c r="H12" s="15"/>
      <c r="I12" s="14"/>
      <c r="J12" s="14"/>
      <c r="K12" s="14"/>
      <c r="L12" s="14"/>
      <c r="M12" s="26">
        <f t="shared" si="0"/>
        <v>0</v>
      </c>
      <c r="N12" s="17"/>
    </row>
    <row r="13" spans="1:14" ht="22.5" customHeight="1" x14ac:dyDescent="0.25">
      <c r="A13" s="18" t="s">
        <v>23</v>
      </c>
      <c r="B13" s="19"/>
      <c r="C13" s="20" t="s">
        <v>24</v>
      </c>
      <c r="D13" s="21" t="s">
        <v>16</v>
      </c>
      <c r="E13" s="22"/>
      <c r="F13" s="23">
        <v>0</v>
      </c>
      <c r="G13" s="22"/>
      <c r="H13" s="23">
        <v>1</v>
      </c>
      <c r="I13" s="24"/>
      <c r="J13" s="25"/>
      <c r="K13" s="24"/>
      <c r="L13" s="24"/>
      <c r="M13" s="26">
        <f t="shared" ref="M13:M14" si="1">IF(ISNUMBER($K13),IF(ISNUMBER($G13),ROUND($K13*$G13,2),ROUND($K13*$F13,2)),IF(ISNUMBER($G13),ROUND($I13*$G13,2),ROUND($I13*$F13,2)))</f>
        <v>0</v>
      </c>
      <c r="N13" s="17"/>
    </row>
    <row r="14" spans="1:14" ht="22.5" customHeight="1" x14ac:dyDescent="0.25">
      <c r="A14" s="18" t="s">
        <v>25</v>
      </c>
      <c r="B14" s="19"/>
      <c r="C14" s="20" t="s">
        <v>130</v>
      </c>
      <c r="D14" s="21" t="s">
        <v>16</v>
      </c>
      <c r="E14" s="22"/>
      <c r="F14" s="23">
        <v>0</v>
      </c>
      <c r="G14" s="22"/>
      <c r="H14" s="23">
        <v>1</v>
      </c>
      <c r="I14" s="24"/>
      <c r="J14" s="25"/>
      <c r="K14" s="24"/>
      <c r="L14" s="24"/>
      <c r="M14" s="26">
        <f t="shared" si="1"/>
        <v>0</v>
      </c>
      <c r="N14" s="17"/>
    </row>
    <row r="15" spans="1:14" ht="31.5" customHeight="1" x14ac:dyDescent="0.25">
      <c r="A15" s="61" t="s">
        <v>26</v>
      </c>
      <c r="B15" s="62"/>
      <c r="C15" s="62"/>
      <c r="D15" s="62"/>
      <c r="E15" s="62"/>
      <c r="F15" s="62"/>
      <c r="G15" s="62"/>
      <c r="H15" s="62"/>
      <c r="I15" s="62"/>
      <c r="M15" s="38">
        <f>SUM(M$9:M$12)+SUM(M$13:M$14)</f>
        <v>0</v>
      </c>
      <c r="N15" s="29"/>
    </row>
    <row r="16" spans="1:14" ht="26.25" customHeight="1" x14ac:dyDescent="0.25">
      <c r="A16" s="35" t="s">
        <v>27</v>
      </c>
      <c r="B16" s="36"/>
      <c r="C16" s="37" t="s">
        <v>28</v>
      </c>
      <c r="D16" s="13"/>
      <c r="E16" s="14"/>
      <c r="F16" s="15"/>
      <c r="G16" s="14"/>
      <c r="H16" s="15"/>
      <c r="I16" s="14"/>
      <c r="J16" s="14"/>
      <c r="K16" s="14"/>
      <c r="L16" s="14"/>
      <c r="M16" s="16"/>
      <c r="N16" s="17"/>
    </row>
    <row r="17" spans="1:14" ht="22.5" customHeight="1" x14ac:dyDescent="0.25">
      <c r="A17" s="18" t="s">
        <v>29</v>
      </c>
      <c r="B17" s="19"/>
      <c r="C17" s="20" t="s">
        <v>30</v>
      </c>
      <c r="D17" s="13"/>
      <c r="E17" s="14"/>
      <c r="F17" s="15"/>
      <c r="G17" s="14"/>
      <c r="H17" s="15"/>
      <c r="I17" s="14"/>
      <c r="J17" s="14"/>
      <c r="K17" s="14"/>
      <c r="L17" s="14"/>
      <c r="M17" s="16"/>
      <c r="N17" s="17"/>
    </row>
    <row r="18" spans="1:14" ht="18.75" customHeight="1" x14ac:dyDescent="0.25">
      <c r="A18" s="18" t="s">
        <v>31</v>
      </c>
      <c r="B18" s="19"/>
      <c r="C18" s="20" t="s">
        <v>32</v>
      </c>
      <c r="D18" s="21" t="s">
        <v>16</v>
      </c>
      <c r="E18" s="22"/>
      <c r="F18" s="23">
        <v>0</v>
      </c>
      <c r="G18" s="22"/>
      <c r="H18" s="23">
        <v>1</v>
      </c>
      <c r="I18" s="24"/>
      <c r="J18" s="25"/>
      <c r="K18" s="24"/>
      <c r="L18" s="24"/>
      <c r="M18" s="26">
        <f t="shared" ref="M18:M21" si="2">IF(ISNUMBER($K18),IF(ISNUMBER($G18),ROUND($K18*$G18,2),ROUND($K18*$F18,2)),IF(ISNUMBER($G18),ROUND($I18*$G18,2),ROUND($I18*$F18,2)))</f>
        <v>0</v>
      </c>
      <c r="N18" s="17"/>
    </row>
    <row r="19" spans="1:14" ht="18.75" customHeight="1" x14ac:dyDescent="0.25">
      <c r="A19" s="18" t="s">
        <v>33</v>
      </c>
      <c r="B19" s="19"/>
      <c r="C19" s="20" t="s">
        <v>34</v>
      </c>
      <c r="D19" s="21" t="s">
        <v>16</v>
      </c>
      <c r="E19" s="22"/>
      <c r="F19" s="23">
        <v>0</v>
      </c>
      <c r="G19" s="22"/>
      <c r="H19" s="23">
        <v>1</v>
      </c>
      <c r="I19" s="24"/>
      <c r="J19" s="25"/>
      <c r="K19" s="24"/>
      <c r="L19" s="24"/>
      <c r="M19" s="26">
        <f t="shared" si="2"/>
        <v>0</v>
      </c>
      <c r="N19" s="17"/>
    </row>
    <row r="20" spans="1:14" ht="18.75" customHeight="1" x14ac:dyDescent="0.25">
      <c r="A20" s="18" t="s">
        <v>35</v>
      </c>
      <c r="B20" s="19"/>
      <c r="C20" s="20" t="s">
        <v>36</v>
      </c>
      <c r="D20" s="21" t="s">
        <v>16</v>
      </c>
      <c r="E20" s="22"/>
      <c r="F20" s="23">
        <v>0</v>
      </c>
      <c r="G20" s="22"/>
      <c r="H20" s="23">
        <v>1</v>
      </c>
      <c r="I20" s="24"/>
      <c r="J20" s="25"/>
      <c r="K20" s="24"/>
      <c r="L20" s="24"/>
      <c r="M20" s="26">
        <f t="shared" si="2"/>
        <v>0</v>
      </c>
      <c r="N20" s="17"/>
    </row>
    <row r="21" spans="1:14" ht="18.75" customHeight="1" x14ac:dyDescent="0.25">
      <c r="A21" s="18" t="s">
        <v>37</v>
      </c>
      <c r="B21" s="19"/>
      <c r="C21" s="20" t="s">
        <v>38</v>
      </c>
      <c r="D21" s="21" t="s">
        <v>16</v>
      </c>
      <c r="E21" s="22"/>
      <c r="F21" s="23">
        <v>0</v>
      </c>
      <c r="G21" s="22"/>
      <c r="H21" s="23">
        <v>1</v>
      </c>
      <c r="I21" s="24"/>
      <c r="J21" s="25"/>
      <c r="K21" s="24"/>
      <c r="L21" s="24"/>
      <c r="M21" s="26">
        <f t="shared" si="2"/>
        <v>0</v>
      </c>
      <c r="N21" s="17"/>
    </row>
    <row r="22" spans="1:14" ht="22.5" customHeight="1" x14ac:dyDescent="0.25">
      <c r="A22" s="18" t="s">
        <v>39</v>
      </c>
      <c r="B22" s="19"/>
      <c r="C22" s="20" t="s">
        <v>40</v>
      </c>
      <c r="D22" s="13"/>
      <c r="E22" s="14"/>
      <c r="F22" s="15"/>
      <c r="G22" s="14"/>
      <c r="H22" s="15"/>
      <c r="I22" s="14"/>
      <c r="J22" s="14"/>
      <c r="K22" s="14"/>
      <c r="L22" s="14"/>
      <c r="M22" s="16"/>
      <c r="N22" s="17"/>
    </row>
    <row r="23" spans="1:14" ht="18.75" customHeight="1" x14ac:dyDescent="0.25">
      <c r="A23" s="18" t="s">
        <v>41</v>
      </c>
      <c r="B23" s="19"/>
      <c r="C23" s="20" t="s">
        <v>42</v>
      </c>
      <c r="D23" s="21" t="s">
        <v>43</v>
      </c>
      <c r="E23" s="25"/>
      <c r="F23" s="30">
        <v>0</v>
      </c>
      <c r="G23" s="25"/>
      <c r="H23" s="23">
        <v>1</v>
      </c>
      <c r="I23" s="24"/>
      <c r="J23" s="25"/>
      <c r="K23" s="24"/>
      <c r="L23" s="24"/>
      <c r="M23" s="26">
        <f>IF(ISNUMBER($K23),IF(ISNUMBER($G23),ROUND($K23*$G23,2),ROUND($K23*$F23,2)),IF(ISNUMBER($G23),ROUND($I23*$G23,2),ROUND($I23*$F23,2)))</f>
        <v>0</v>
      </c>
      <c r="N23" s="17"/>
    </row>
    <row r="24" spans="1:14" ht="18.75" customHeight="1" x14ac:dyDescent="0.25">
      <c r="A24" s="18" t="s">
        <v>44</v>
      </c>
      <c r="B24" s="19"/>
      <c r="C24" s="20" t="s">
        <v>45</v>
      </c>
      <c r="D24" s="13"/>
      <c r="E24" s="14"/>
      <c r="F24" s="15"/>
      <c r="G24" s="14"/>
      <c r="H24" s="15"/>
      <c r="I24" s="14"/>
      <c r="J24" s="14"/>
      <c r="K24" s="14"/>
      <c r="L24" s="14"/>
      <c r="M24" s="16"/>
      <c r="N24" s="17"/>
    </row>
    <row r="25" spans="1:14" ht="18.75" customHeight="1" x14ac:dyDescent="0.25">
      <c r="A25" s="18" t="s">
        <v>46</v>
      </c>
      <c r="B25" s="19"/>
      <c r="C25" s="31" t="s">
        <v>47</v>
      </c>
      <c r="D25" s="21" t="s">
        <v>43</v>
      </c>
      <c r="E25" s="25"/>
      <c r="F25" s="30">
        <v>0</v>
      </c>
      <c r="G25" s="25"/>
      <c r="H25" s="23">
        <v>1</v>
      </c>
      <c r="I25" s="24"/>
      <c r="J25" s="25"/>
      <c r="K25" s="24"/>
      <c r="L25" s="24"/>
      <c r="M25" s="26">
        <f t="shared" ref="M25:M44" si="3">IF(ISNUMBER($K25),IF(ISNUMBER($G25),ROUND($K25*$G25,2),ROUND($K25*$F25,2)),IF(ISNUMBER($G25),ROUND($I25*$G25,2),ROUND($I25*$F25,2)))</f>
        <v>0</v>
      </c>
      <c r="N25" s="17"/>
    </row>
    <row r="26" spans="1:14" ht="18.75" customHeight="1" x14ac:dyDescent="0.25">
      <c r="A26" s="18" t="s">
        <v>48</v>
      </c>
      <c r="B26" s="19"/>
      <c r="C26" s="31" t="s">
        <v>49</v>
      </c>
      <c r="D26" s="21" t="s">
        <v>43</v>
      </c>
      <c r="E26" s="25"/>
      <c r="F26" s="30">
        <v>0</v>
      </c>
      <c r="G26" s="25"/>
      <c r="H26" s="23">
        <v>1</v>
      </c>
      <c r="I26" s="24"/>
      <c r="J26" s="25"/>
      <c r="K26" s="24"/>
      <c r="L26" s="24"/>
      <c r="M26" s="26">
        <f t="shared" si="3"/>
        <v>0</v>
      </c>
      <c r="N26" s="17"/>
    </row>
    <row r="27" spans="1:14" ht="18.75" customHeight="1" x14ac:dyDescent="0.25">
      <c r="A27" s="18" t="s">
        <v>50</v>
      </c>
      <c r="B27" s="19"/>
      <c r="C27" s="20" t="s">
        <v>51</v>
      </c>
      <c r="D27" s="21" t="s">
        <v>52</v>
      </c>
      <c r="E27" s="22"/>
      <c r="F27" s="23">
        <v>0</v>
      </c>
      <c r="G27" s="22"/>
      <c r="H27" s="23">
        <v>1</v>
      </c>
      <c r="I27" s="24"/>
      <c r="J27" s="25"/>
      <c r="K27" s="24"/>
      <c r="L27" s="24"/>
      <c r="M27" s="26">
        <f t="shared" si="3"/>
        <v>0</v>
      </c>
      <c r="N27" s="17"/>
    </row>
    <row r="28" spans="1:14" ht="18.75" customHeight="1" x14ac:dyDescent="0.25">
      <c r="A28" s="18" t="s">
        <v>53</v>
      </c>
      <c r="B28" s="19"/>
      <c r="C28" s="20" t="s">
        <v>54</v>
      </c>
      <c r="D28" s="21" t="s">
        <v>43</v>
      </c>
      <c r="E28" s="25"/>
      <c r="F28" s="30">
        <v>0</v>
      </c>
      <c r="G28" s="25"/>
      <c r="H28" s="23">
        <v>1</v>
      </c>
      <c r="I28" s="24"/>
      <c r="J28" s="25"/>
      <c r="K28" s="24"/>
      <c r="L28" s="24"/>
      <c r="M28" s="26">
        <f t="shared" si="3"/>
        <v>0</v>
      </c>
      <c r="N28" s="17"/>
    </row>
    <row r="29" spans="1:14" ht="18.75" customHeight="1" x14ac:dyDescent="0.25">
      <c r="A29" s="18" t="s">
        <v>55</v>
      </c>
      <c r="B29" s="19"/>
      <c r="C29" s="20" t="s">
        <v>56</v>
      </c>
      <c r="D29" s="21" t="s">
        <v>57</v>
      </c>
      <c r="E29" s="27"/>
      <c r="F29" s="28">
        <v>0</v>
      </c>
      <c r="G29" s="27"/>
      <c r="H29" s="23">
        <v>1</v>
      </c>
      <c r="I29" s="24"/>
      <c r="J29" s="25"/>
      <c r="K29" s="24"/>
      <c r="L29" s="24"/>
      <c r="M29" s="26">
        <f t="shared" si="3"/>
        <v>0</v>
      </c>
      <c r="N29" s="17"/>
    </row>
    <row r="30" spans="1:14" ht="18.75" customHeight="1" x14ac:dyDescent="0.25">
      <c r="A30" s="18" t="s">
        <v>58</v>
      </c>
      <c r="B30" s="19"/>
      <c r="C30" s="20" t="s">
        <v>59</v>
      </c>
      <c r="D30" s="21" t="s">
        <v>60</v>
      </c>
      <c r="E30" s="25"/>
      <c r="F30" s="30">
        <v>0</v>
      </c>
      <c r="G30" s="25"/>
      <c r="H30" s="23">
        <v>1</v>
      </c>
      <c r="I30" s="24"/>
      <c r="J30" s="25"/>
      <c r="K30" s="24"/>
      <c r="L30" s="24"/>
      <c r="M30" s="26">
        <f t="shared" si="3"/>
        <v>0</v>
      </c>
      <c r="N30" s="17"/>
    </row>
    <row r="31" spans="1:14" ht="18.75" customHeight="1" x14ac:dyDescent="0.25">
      <c r="A31" s="18" t="s">
        <v>61</v>
      </c>
      <c r="B31" s="19"/>
      <c r="C31" s="20" t="s">
        <v>62</v>
      </c>
      <c r="D31" s="21" t="s">
        <v>57</v>
      </c>
      <c r="E31" s="27"/>
      <c r="F31" s="28">
        <v>0</v>
      </c>
      <c r="G31" s="27"/>
      <c r="H31" s="23">
        <v>1</v>
      </c>
      <c r="I31" s="24"/>
      <c r="J31" s="25"/>
      <c r="K31" s="24"/>
      <c r="L31" s="24"/>
      <c r="M31" s="26">
        <f t="shared" si="3"/>
        <v>0</v>
      </c>
      <c r="N31" s="17"/>
    </row>
    <row r="32" spans="1:14" ht="18.75" customHeight="1" x14ac:dyDescent="0.25">
      <c r="A32" s="18" t="s">
        <v>63</v>
      </c>
      <c r="B32" s="19"/>
      <c r="C32" s="20" t="s">
        <v>64</v>
      </c>
      <c r="D32" s="21" t="s">
        <v>57</v>
      </c>
      <c r="E32" s="27"/>
      <c r="F32" s="28">
        <v>0</v>
      </c>
      <c r="G32" s="27"/>
      <c r="H32" s="23">
        <v>1</v>
      </c>
      <c r="I32" s="24"/>
      <c r="J32" s="25"/>
      <c r="K32" s="24"/>
      <c r="L32" s="24"/>
      <c r="M32" s="26">
        <f t="shared" si="3"/>
        <v>0</v>
      </c>
      <c r="N32" s="17"/>
    </row>
    <row r="33" spans="1:14" ht="18.75" customHeight="1" x14ac:dyDescent="0.25">
      <c r="A33" s="18" t="s">
        <v>131</v>
      </c>
      <c r="B33" s="19"/>
      <c r="C33" s="20" t="s">
        <v>132</v>
      </c>
      <c r="D33" s="21" t="s">
        <v>6</v>
      </c>
      <c r="E33" s="27"/>
      <c r="F33" s="28">
        <v>0</v>
      </c>
      <c r="G33" s="27"/>
      <c r="H33" s="23">
        <v>1</v>
      </c>
      <c r="I33" s="24"/>
      <c r="J33" s="25"/>
      <c r="K33" s="24"/>
      <c r="L33" s="24"/>
      <c r="M33" s="26">
        <f t="shared" si="3"/>
        <v>0</v>
      </c>
      <c r="N33" s="17"/>
    </row>
    <row r="34" spans="1:14" ht="22.5" customHeight="1" x14ac:dyDescent="0.25">
      <c r="A34" s="18" t="s">
        <v>65</v>
      </c>
      <c r="B34" s="19"/>
      <c r="C34" s="20" t="s">
        <v>66</v>
      </c>
      <c r="D34" s="21"/>
      <c r="E34" s="32"/>
      <c r="F34" s="33">
        <v>0</v>
      </c>
      <c r="G34" s="32"/>
      <c r="H34" s="23">
        <v>1</v>
      </c>
      <c r="I34" s="24"/>
      <c r="J34" s="25"/>
      <c r="K34" s="24"/>
      <c r="L34" s="24"/>
      <c r="M34" s="26">
        <f t="shared" si="3"/>
        <v>0</v>
      </c>
      <c r="N34" s="17"/>
    </row>
    <row r="35" spans="1:14" ht="18.75" customHeight="1" x14ac:dyDescent="0.25">
      <c r="A35" s="18" t="s">
        <v>67</v>
      </c>
      <c r="B35" s="19"/>
      <c r="C35" s="20" t="s">
        <v>68</v>
      </c>
      <c r="D35" s="21"/>
      <c r="E35" s="32"/>
      <c r="F35" s="33">
        <v>0</v>
      </c>
      <c r="G35" s="32"/>
      <c r="H35" s="23">
        <v>1</v>
      </c>
      <c r="I35" s="24"/>
      <c r="J35" s="25"/>
      <c r="K35" s="24"/>
      <c r="L35" s="24"/>
      <c r="M35" s="26">
        <f t="shared" si="3"/>
        <v>0</v>
      </c>
      <c r="N35" s="17"/>
    </row>
    <row r="36" spans="1:14" ht="18.75" customHeight="1" x14ac:dyDescent="0.25">
      <c r="A36" s="18" t="s">
        <v>69</v>
      </c>
      <c r="B36" s="19"/>
      <c r="C36" s="31" t="s">
        <v>70</v>
      </c>
      <c r="D36" s="21" t="s">
        <v>57</v>
      </c>
      <c r="E36" s="27"/>
      <c r="F36" s="28">
        <v>0</v>
      </c>
      <c r="G36" s="27"/>
      <c r="H36" s="23">
        <v>1</v>
      </c>
      <c r="I36" s="24"/>
      <c r="J36" s="25"/>
      <c r="K36" s="24"/>
      <c r="L36" s="24"/>
      <c r="M36" s="26">
        <f t="shared" si="3"/>
        <v>0</v>
      </c>
      <c r="N36" s="17"/>
    </row>
    <row r="37" spans="1:14" ht="18.75" customHeight="1" x14ac:dyDescent="0.25">
      <c r="A37" s="18" t="s">
        <v>71</v>
      </c>
      <c r="B37" s="19"/>
      <c r="C37" s="31" t="s">
        <v>72</v>
      </c>
      <c r="D37" s="21" t="s">
        <v>57</v>
      </c>
      <c r="E37" s="27"/>
      <c r="F37" s="28">
        <v>0</v>
      </c>
      <c r="G37" s="27"/>
      <c r="H37" s="23">
        <v>1</v>
      </c>
      <c r="I37" s="24"/>
      <c r="J37" s="25"/>
      <c r="K37" s="24"/>
      <c r="L37" s="24"/>
      <c r="M37" s="26">
        <f t="shared" si="3"/>
        <v>0</v>
      </c>
      <c r="N37" s="17"/>
    </row>
    <row r="38" spans="1:14" ht="18.75" customHeight="1" x14ac:dyDescent="0.25">
      <c r="A38" s="18" t="s">
        <v>73</v>
      </c>
      <c r="B38" s="19"/>
      <c r="C38" s="31" t="s">
        <v>74</v>
      </c>
      <c r="D38" s="21" t="s">
        <v>19</v>
      </c>
      <c r="E38" s="27"/>
      <c r="F38" s="28">
        <v>0</v>
      </c>
      <c r="G38" s="27"/>
      <c r="H38" s="23">
        <v>1</v>
      </c>
      <c r="I38" s="24"/>
      <c r="J38" s="25"/>
      <c r="K38" s="24"/>
      <c r="L38" s="24"/>
      <c r="M38" s="26">
        <f t="shared" si="3"/>
        <v>0</v>
      </c>
      <c r="N38" s="17"/>
    </row>
    <row r="39" spans="1:14" ht="18.75" customHeight="1" x14ac:dyDescent="0.25">
      <c r="A39" s="18" t="s">
        <v>75</v>
      </c>
      <c r="B39" s="19"/>
      <c r="C39" s="20" t="s">
        <v>76</v>
      </c>
      <c r="D39" s="21" t="s">
        <v>57</v>
      </c>
      <c r="E39" s="27"/>
      <c r="F39" s="28">
        <v>0</v>
      </c>
      <c r="G39" s="27"/>
      <c r="H39" s="23">
        <v>1</v>
      </c>
      <c r="I39" s="24"/>
      <c r="J39" s="25"/>
      <c r="K39" s="24"/>
      <c r="L39" s="24"/>
      <c r="M39" s="26">
        <f t="shared" si="3"/>
        <v>0</v>
      </c>
      <c r="N39" s="17"/>
    </row>
    <row r="40" spans="1:14" ht="18.75" customHeight="1" x14ac:dyDescent="0.25">
      <c r="A40" s="18" t="s">
        <v>77</v>
      </c>
      <c r="B40" s="19"/>
      <c r="C40" s="20" t="s">
        <v>78</v>
      </c>
      <c r="D40" s="21" t="s">
        <v>57</v>
      </c>
      <c r="E40" s="27"/>
      <c r="F40" s="28">
        <v>0</v>
      </c>
      <c r="G40" s="27"/>
      <c r="H40" s="23">
        <v>1</v>
      </c>
      <c r="I40" s="24"/>
      <c r="J40" s="25"/>
      <c r="K40" s="24"/>
      <c r="L40" s="24"/>
      <c r="M40" s="26">
        <f t="shared" si="3"/>
        <v>0</v>
      </c>
      <c r="N40" s="17"/>
    </row>
    <row r="41" spans="1:14" ht="18.75" customHeight="1" x14ac:dyDescent="0.25">
      <c r="A41" s="18" t="s">
        <v>79</v>
      </c>
      <c r="B41" s="19"/>
      <c r="C41" s="20" t="s">
        <v>80</v>
      </c>
      <c r="D41" s="21" t="s">
        <v>19</v>
      </c>
      <c r="E41" s="27"/>
      <c r="F41" s="28">
        <v>0</v>
      </c>
      <c r="G41" s="27"/>
      <c r="H41" s="23">
        <v>1</v>
      </c>
      <c r="I41" s="24"/>
      <c r="J41" s="25"/>
      <c r="K41" s="24"/>
      <c r="L41" s="24"/>
      <c r="M41" s="26">
        <f t="shared" si="3"/>
        <v>0</v>
      </c>
      <c r="N41" s="17"/>
    </row>
    <row r="42" spans="1:14" ht="18.75" customHeight="1" x14ac:dyDescent="0.25">
      <c r="A42" s="18" t="s">
        <v>81</v>
      </c>
      <c r="B42" s="19"/>
      <c r="C42" s="20" t="s">
        <v>82</v>
      </c>
      <c r="D42" s="21" t="s">
        <v>57</v>
      </c>
      <c r="E42" s="27"/>
      <c r="F42" s="28">
        <v>0</v>
      </c>
      <c r="G42" s="27"/>
      <c r="H42" s="23">
        <v>1</v>
      </c>
      <c r="I42" s="24"/>
      <c r="J42" s="25"/>
      <c r="K42" s="24"/>
      <c r="L42" s="24"/>
      <c r="M42" s="26">
        <f t="shared" si="3"/>
        <v>0</v>
      </c>
      <c r="N42" s="17"/>
    </row>
    <row r="43" spans="1:14" ht="18.75" customHeight="1" x14ac:dyDescent="0.25">
      <c r="A43" s="18" t="s">
        <v>83</v>
      </c>
      <c r="B43" s="19"/>
      <c r="C43" s="20" t="s">
        <v>84</v>
      </c>
      <c r="D43" s="21" t="s">
        <v>43</v>
      </c>
      <c r="E43" s="25"/>
      <c r="F43" s="30">
        <v>0</v>
      </c>
      <c r="G43" s="25"/>
      <c r="H43" s="23">
        <v>1</v>
      </c>
      <c r="I43" s="24"/>
      <c r="J43" s="25"/>
      <c r="K43" s="24"/>
      <c r="L43" s="24"/>
      <c r="M43" s="26">
        <f t="shared" si="3"/>
        <v>0</v>
      </c>
      <c r="N43" s="17"/>
    </row>
    <row r="44" spans="1:14" ht="18.75" customHeight="1" x14ac:dyDescent="0.25">
      <c r="A44" s="18" t="s">
        <v>85</v>
      </c>
      <c r="B44" s="19"/>
      <c r="C44" s="20" t="s">
        <v>86</v>
      </c>
      <c r="D44" s="21" t="s">
        <v>57</v>
      </c>
      <c r="E44" s="27"/>
      <c r="F44" s="28">
        <v>0</v>
      </c>
      <c r="G44" s="27"/>
      <c r="H44" s="23">
        <v>1</v>
      </c>
      <c r="I44" s="24"/>
      <c r="J44" s="25"/>
      <c r="K44" s="24"/>
      <c r="L44" s="24"/>
      <c r="M44" s="26">
        <f t="shared" si="3"/>
        <v>0</v>
      </c>
      <c r="N44" s="17"/>
    </row>
    <row r="45" spans="1:14" ht="18.75" customHeight="1" x14ac:dyDescent="0.25">
      <c r="A45" s="18" t="s">
        <v>87</v>
      </c>
      <c r="B45" s="19"/>
      <c r="C45" s="20" t="s">
        <v>88</v>
      </c>
      <c r="D45" s="13"/>
      <c r="E45" s="14"/>
      <c r="F45" s="15"/>
      <c r="G45" s="14"/>
      <c r="H45" s="15"/>
      <c r="I45" s="14"/>
      <c r="J45" s="14"/>
      <c r="K45" s="14"/>
      <c r="L45" s="14"/>
      <c r="M45" s="16"/>
      <c r="N45" s="17"/>
    </row>
    <row r="46" spans="1:14" ht="18.75" customHeight="1" x14ac:dyDescent="0.25">
      <c r="A46" s="18" t="s">
        <v>89</v>
      </c>
      <c r="B46" s="19"/>
      <c r="C46" s="31" t="s">
        <v>90</v>
      </c>
      <c r="D46" s="21" t="s">
        <v>43</v>
      </c>
      <c r="E46" s="25"/>
      <c r="F46" s="30">
        <v>0</v>
      </c>
      <c r="G46" s="25"/>
      <c r="H46" s="23">
        <v>1</v>
      </c>
      <c r="I46" s="24"/>
      <c r="J46" s="25"/>
      <c r="K46" s="24"/>
      <c r="L46" s="24"/>
      <c r="M46" s="26">
        <f t="shared" ref="M46:M47" si="4">IF(ISNUMBER($K46),IF(ISNUMBER($G46),ROUND($K46*$G46,2),ROUND($K46*$F46,2)),IF(ISNUMBER($G46),ROUND($I46*$G46,2),ROUND($I46*$F46,2)))</f>
        <v>0</v>
      </c>
      <c r="N46" s="17"/>
    </row>
    <row r="47" spans="1:14" ht="18.75" customHeight="1" x14ac:dyDescent="0.25">
      <c r="A47" s="18" t="s">
        <v>91</v>
      </c>
      <c r="B47" s="19"/>
      <c r="C47" s="31" t="s">
        <v>92</v>
      </c>
      <c r="D47" s="21" t="s">
        <v>19</v>
      </c>
      <c r="E47" s="27"/>
      <c r="F47" s="28">
        <v>0</v>
      </c>
      <c r="G47" s="27"/>
      <c r="H47" s="23">
        <v>1</v>
      </c>
      <c r="I47" s="24"/>
      <c r="J47" s="25"/>
      <c r="K47" s="24"/>
      <c r="L47" s="24"/>
      <c r="M47" s="26">
        <f t="shared" si="4"/>
        <v>0</v>
      </c>
      <c r="N47" s="17"/>
    </row>
    <row r="48" spans="1:14" ht="22.5" customHeight="1" x14ac:dyDescent="0.25">
      <c r="A48" s="18" t="s">
        <v>93</v>
      </c>
      <c r="B48" s="19"/>
      <c r="C48" s="20" t="s">
        <v>94</v>
      </c>
      <c r="D48" s="13"/>
      <c r="E48" s="14"/>
      <c r="F48" s="15"/>
      <c r="G48" s="14"/>
      <c r="H48" s="15"/>
      <c r="I48" s="14"/>
      <c r="J48" s="14"/>
      <c r="K48" s="14"/>
      <c r="L48" s="14"/>
      <c r="M48" s="16"/>
      <c r="N48" s="17"/>
    </row>
    <row r="49" spans="1:14" ht="18.75" customHeight="1" x14ac:dyDescent="0.25">
      <c r="A49" s="18" t="s">
        <v>95</v>
      </c>
      <c r="B49" s="19"/>
      <c r="C49" s="20" t="s">
        <v>96</v>
      </c>
      <c r="D49" s="13"/>
      <c r="E49" s="14"/>
      <c r="F49" s="15"/>
      <c r="G49" s="14"/>
      <c r="H49" s="15"/>
      <c r="I49" s="14"/>
      <c r="J49" s="14"/>
      <c r="K49" s="14"/>
      <c r="L49" s="14"/>
      <c r="M49" s="16"/>
      <c r="N49" s="17"/>
    </row>
    <row r="50" spans="1:14" ht="18.75" customHeight="1" x14ac:dyDescent="0.25">
      <c r="A50" s="18" t="s">
        <v>97</v>
      </c>
      <c r="B50" s="19"/>
      <c r="C50" s="31" t="s">
        <v>98</v>
      </c>
      <c r="D50" s="21" t="s">
        <v>19</v>
      </c>
      <c r="E50" s="27"/>
      <c r="F50" s="28">
        <v>0</v>
      </c>
      <c r="G50" s="27"/>
      <c r="H50" s="23">
        <v>1</v>
      </c>
      <c r="I50" s="24"/>
      <c r="J50" s="25"/>
      <c r="K50" s="24"/>
      <c r="L50" s="24"/>
      <c r="M50" s="26">
        <f t="shared" ref="M50:M55" si="5">IF(ISNUMBER($K50),IF(ISNUMBER($G50),ROUND($K50*$G50,2),ROUND($K50*$F50,2)),IF(ISNUMBER($G50),ROUND($I50*$G50,2),ROUND($I50*$F50,2)))</f>
        <v>0</v>
      </c>
      <c r="N50" s="17"/>
    </row>
    <row r="51" spans="1:14" ht="18.75" customHeight="1" x14ac:dyDescent="0.25">
      <c r="A51" s="18" t="s">
        <v>99</v>
      </c>
      <c r="B51" s="19"/>
      <c r="C51" s="31" t="s">
        <v>100</v>
      </c>
      <c r="D51" s="21" t="s">
        <v>19</v>
      </c>
      <c r="E51" s="27"/>
      <c r="F51" s="28">
        <v>0</v>
      </c>
      <c r="G51" s="27"/>
      <c r="H51" s="23">
        <v>1</v>
      </c>
      <c r="I51" s="24"/>
      <c r="J51" s="25"/>
      <c r="K51" s="24"/>
      <c r="L51" s="24"/>
      <c r="M51" s="26">
        <f t="shared" si="5"/>
        <v>0</v>
      </c>
      <c r="N51" s="17"/>
    </row>
    <row r="52" spans="1:14" ht="18.75" customHeight="1" x14ac:dyDescent="0.25">
      <c r="A52" s="18" t="s">
        <v>101</v>
      </c>
      <c r="B52" s="19"/>
      <c r="C52" s="20" t="s">
        <v>102</v>
      </c>
      <c r="D52" s="21" t="s">
        <v>16</v>
      </c>
      <c r="E52" s="22"/>
      <c r="F52" s="23">
        <v>0</v>
      </c>
      <c r="G52" s="22"/>
      <c r="H52" s="23">
        <v>1</v>
      </c>
      <c r="I52" s="24"/>
      <c r="J52" s="25"/>
      <c r="K52" s="24"/>
      <c r="L52" s="24"/>
      <c r="M52" s="26">
        <f t="shared" si="5"/>
        <v>0</v>
      </c>
      <c r="N52" s="17"/>
    </row>
    <row r="53" spans="1:14" ht="18.75" customHeight="1" x14ac:dyDescent="0.25">
      <c r="A53" s="18" t="s">
        <v>103</v>
      </c>
      <c r="B53" s="19"/>
      <c r="C53" s="20" t="s">
        <v>104</v>
      </c>
      <c r="D53" s="21" t="s">
        <v>19</v>
      </c>
      <c r="E53" s="27"/>
      <c r="F53" s="28">
        <v>0</v>
      </c>
      <c r="G53" s="27"/>
      <c r="H53" s="23">
        <v>1</v>
      </c>
      <c r="I53" s="24"/>
      <c r="J53" s="25"/>
      <c r="K53" s="24"/>
      <c r="L53" s="24"/>
      <c r="M53" s="26">
        <f t="shared" si="5"/>
        <v>0</v>
      </c>
      <c r="N53" s="17"/>
    </row>
    <row r="54" spans="1:14" ht="18.75" customHeight="1" x14ac:dyDescent="0.25">
      <c r="A54" s="18" t="s">
        <v>105</v>
      </c>
      <c r="B54" s="19"/>
      <c r="C54" s="20" t="s">
        <v>106</v>
      </c>
      <c r="D54" s="21" t="s">
        <v>19</v>
      </c>
      <c r="E54" s="27"/>
      <c r="F54" s="28">
        <v>0</v>
      </c>
      <c r="G54" s="27"/>
      <c r="H54" s="23">
        <v>1</v>
      </c>
      <c r="I54" s="24"/>
      <c r="J54" s="25"/>
      <c r="K54" s="24"/>
      <c r="L54" s="24"/>
      <c r="M54" s="26">
        <f t="shared" si="5"/>
        <v>0</v>
      </c>
      <c r="N54" s="17"/>
    </row>
    <row r="55" spans="1:14" ht="18.75" customHeight="1" x14ac:dyDescent="0.25">
      <c r="A55" s="18" t="s">
        <v>107</v>
      </c>
      <c r="B55" s="19"/>
      <c r="C55" s="20" t="s">
        <v>108</v>
      </c>
      <c r="D55" s="21" t="s">
        <v>19</v>
      </c>
      <c r="E55" s="27"/>
      <c r="F55" s="28">
        <v>0</v>
      </c>
      <c r="G55" s="27"/>
      <c r="H55" s="23">
        <v>1</v>
      </c>
      <c r="I55" s="24"/>
      <c r="J55" s="25"/>
      <c r="K55" s="24"/>
      <c r="L55" s="24"/>
      <c r="M55" s="26">
        <f t="shared" si="5"/>
        <v>0</v>
      </c>
      <c r="N55" s="17"/>
    </row>
    <row r="56" spans="1:14" ht="22.5" customHeight="1" x14ac:dyDescent="0.25">
      <c r="A56" s="18" t="s">
        <v>109</v>
      </c>
      <c r="B56" s="19"/>
      <c r="C56" s="20" t="s">
        <v>110</v>
      </c>
      <c r="D56" s="13"/>
      <c r="E56" s="14"/>
      <c r="F56" s="15"/>
      <c r="G56" s="14"/>
      <c r="H56" s="15"/>
      <c r="I56" s="14"/>
      <c r="J56" s="14"/>
      <c r="K56" s="14"/>
      <c r="L56" s="14"/>
      <c r="M56" s="16"/>
      <c r="N56" s="17"/>
    </row>
    <row r="57" spans="1:14" ht="18.75" customHeight="1" x14ac:dyDescent="0.25">
      <c r="A57" s="18" t="s">
        <v>111</v>
      </c>
      <c r="B57" s="19"/>
      <c r="C57" s="20" t="s">
        <v>112</v>
      </c>
      <c r="D57" s="21" t="s">
        <v>19</v>
      </c>
      <c r="E57" s="27"/>
      <c r="F57" s="28">
        <v>0</v>
      </c>
      <c r="G57" s="27"/>
      <c r="H57" s="23">
        <v>1</v>
      </c>
      <c r="I57" s="24"/>
      <c r="J57" s="25"/>
      <c r="K57" s="24"/>
      <c r="L57" s="24"/>
      <c r="M57" s="26">
        <f t="shared" ref="M57:M62" si="6">IF(ISNUMBER($K57),IF(ISNUMBER($G57),ROUND($K57*$G57,2),ROUND($K57*$F57,2)),IF(ISNUMBER($G57),ROUND($I57*$G57,2),ROUND($I57*$F57,2)))</f>
        <v>0</v>
      </c>
      <c r="N57" s="17"/>
    </row>
    <row r="58" spans="1:14" ht="18.75" customHeight="1" x14ac:dyDescent="0.25">
      <c r="A58" s="18" t="s">
        <v>113</v>
      </c>
      <c r="B58" s="19"/>
      <c r="C58" s="20" t="s">
        <v>114</v>
      </c>
      <c r="D58" s="21" t="s">
        <v>52</v>
      </c>
      <c r="E58" s="22"/>
      <c r="F58" s="23">
        <v>0</v>
      </c>
      <c r="G58" s="22"/>
      <c r="H58" s="23">
        <v>1</v>
      </c>
      <c r="I58" s="24"/>
      <c r="J58" s="25"/>
      <c r="K58" s="24"/>
      <c r="L58" s="24"/>
      <c r="M58" s="26">
        <f t="shared" si="6"/>
        <v>0</v>
      </c>
      <c r="N58" s="17"/>
    </row>
    <row r="59" spans="1:14" ht="18.75" customHeight="1" x14ac:dyDescent="0.25">
      <c r="A59" s="18" t="s">
        <v>115</v>
      </c>
      <c r="B59" s="19"/>
      <c r="C59" s="20" t="s">
        <v>116</v>
      </c>
      <c r="D59" s="21" t="s">
        <v>16</v>
      </c>
      <c r="E59" s="22"/>
      <c r="F59" s="23">
        <v>0</v>
      </c>
      <c r="G59" s="22"/>
      <c r="H59" s="23">
        <v>1</v>
      </c>
      <c r="I59" s="24"/>
      <c r="J59" s="25"/>
      <c r="K59" s="24"/>
      <c r="L59" s="24"/>
      <c r="M59" s="26">
        <f t="shared" si="6"/>
        <v>0</v>
      </c>
      <c r="N59" s="17"/>
    </row>
    <row r="60" spans="1:14" ht="18.75" customHeight="1" x14ac:dyDescent="0.25">
      <c r="A60" s="18" t="s">
        <v>117</v>
      </c>
      <c r="B60" s="19"/>
      <c r="C60" s="20" t="s">
        <v>118</v>
      </c>
      <c r="D60" s="21" t="s">
        <v>16</v>
      </c>
      <c r="E60" s="22"/>
      <c r="F60" s="23">
        <v>0</v>
      </c>
      <c r="G60" s="22"/>
      <c r="H60" s="23">
        <v>1</v>
      </c>
      <c r="I60" s="24"/>
      <c r="J60" s="25"/>
      <c r="K60" s="24"/>
      <c r="L60" s="24"/>
      <c r="M60" s="26">
        <f t="shared" si="6"/>
        <v>0</v>
      </c>
      <c r="N60" s="17"/>
    </row>
    <row r="61" spans="1:14" ht="18.75" customHeight="1" x14ac:dyDescent="0.25">
      <c r="A61" s="18" t="s">
        <v>119</v>
      </c>
      <c r="B61" s="19"/>
      <c r="C61" s="20" t="s">
        <v>120</v>
      </c>
      <c r="D61" s="21" t="s">
        <v>16</v>
      </c>
      <c r="E61" s="22"/>
      <c r="F61" s="23">
        <v>0</v>
      </c>
      <c r="G61" s="22"/>
      <c r="H61" s="23">
        <v>1</v>
      </c>
      <c r="I61" s="24"/>
      <c r="J61" s="25"/>
      <c r="K61" s="24"/>
      <c r="L61" s="24"/>
      <c r="M61" s="26">
        <f t="shared" si="6"/>
        <v>0</v>
      </c>
      <c r="N61" s="17"/>
    </row>
    <row r="62" spans="1:14" ht="18.75" customHeight="1" x14ac:dyDescent="0.25">
      <c r="A62" s="18" t="s">
        <v>121</v>
      </c>
      <c r="B62" s="19"/>
      <c r="C62" s="20" t="s">
        <v>122</v>
      </c>
      <c r="D62" s="21" t="s">
        <v>60</v>
      </c>
      <c r="E62" s="25"/>
      <c r="F62" s="30">
        <v>0</v>
      </c>
      <c r="G62" s="25"/>
      <c r="H62" s="23">
        <v>1</v>
      </c>
      <c r="I62" s="24"/>
      <c r="J62" s="25"/>
      <c r="K62" s="24"/>
      <c r="L62" s="24"/>
      <c r="M62" s="26">
        <f t="shared" si="6"/>
        <v>0</v>
      </c>
      <c r="N62" s="17"/>
    </row>
    <row r="63" spans="1:14" ht="31.5" customHeight="1" x14ac:dyDescent="0.25">
      <c r="A63" s="61" t="s">
        <v>123</v>
      </c>
      <c r="B63" s="62"/>
      <c r="C63" s="62"/>
      <c r="D63" s="62"/>
      <c r="E63" s="62"/>
      <c r="F63" s="62"/>
      <c r="G63" s="62"/>
      <c r="H63" s="62"/>
      <c r="I63" s="62"/>
      <c r="M63" s="38">
        <f>SUM(M$18:M$21)+M$23+SUM(M$25:M$44)+SUM(M$46:M$47)+SUM(M$50:M$55)+SUM(M$57:M$62)</f>
        <v>0</v>
      </c>
      <c r="N63" s="29"/>
    </row>
    <row r="64" spans="1:14" ht="15" customHeight="1" x14ac:dyDescent="0.25">
      <c r="A64" s="43" t="s">
        <v>124</v>
      </c>
      <c r="B64" s="44"/>
      <c r="C64" s="44"/>
      <c r="D64" s="44"/>
      <c r="E64" s="44"/>
      <c r="F64" s="44"/>
      <c r="G64" s="44"/>
      <c r="H64" s="44"/>
      <c r="I64" s="44"/>
      <c r="J64" s="39"/>
      <c r="K64" s="39"/>
      <c r="L64" s="39"/>
      <c r="M64" s="40">
        <f>SUM(M$9:M$11)+SUM(M$13:M$14)+SUM(M$18:M$21)+M$23+SUM(M$25:M$44)+SUM(M$46:M$47)+SUM(M$50:M$55)+SUM(M$57:M$62)</f>
        <v>0</v>
      </c>
      <c r="N64" s="34"/>
    </row>
    <row r="65" spans="1:14" ht="15" customHeight="1" x14ac:dyDescent="0.25">
      <c r="A65" s="45" t="s">
        <v>125</v>
      </c>
      <c r="B65" s="46"/>
      <c r="C65" s="46"/>
      <c r="D65" s="46"/>
      <c r="E65" s="46"/>
      <c r="F65" s="46"/>
      <c r="G65" s="46"/>
      <c r="H65" s="46"/>
      <c r="I65" s="46"/>
      <c r="J65" s="39"/>
      <c r="K65" s="39"/>
      <c r="L65" s="39"/>
      <c r="M65" s="41">
        <f>(SUMIF($H$8:$H$63,1,$M$8:$M$63))*0.2</f>
        <v>0</v>
      </c>
      <c r="N65" s="34"/>
    </row>
    <row r="66" spans="1:14" ht="15" customHeight="1" x14ac:dyDescent="0.25">
      <c r="A66" s="47" t="s">
        <v>126</v>
      </c>
      <c r="B66" s="48"/>
      <c r="C66" s="48"/>
      <c r="D66" s="48"/>
      <c r="E66" s="48"/>
      <c r="F66" s="48"/>
      <c r="G66" s="48"/>
      <c r="H66" s="48"/>
      <c r="I66" s="48"/>
      <c r="J66" s="39"/>
      <c r="K66" s="39"/>
      <c r="L66" s="39"/>
      <c r="M66" s="42">
        <f>SUM(M$64:M$65)</f>
        <v>0</v>
      </c>
      <c r="N66" s="34"/>
    </row>
  </sheetData>
  <mergeCells count="8">
    <mergeCell ref="A64:I64"/>
    <mergeCell ref="A65:I65"/>
    <mergeCell ref="A66:I66"/>
    <mergeCell ref="A1:M2"/>
    <mergeCell ref="A3:M4"/>
    <mergeCell ref="A5:M5"/>
    <mergeCell ref="A15:I15"/>
    <mergeCell ref="A63:I63"/>
  </mergeCells>
  <phoneticPr fontId="15" type="noConversion"/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:N7 A8:N8 A10:N10 A9:B9 D9:N9 A13:N13 A11:B11 E11:N11 A12:C12 E12 J12:L12 N12 A34:N66 A15:L15 N15 A14:B14 D14:N14 A16:N32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N°02  </vt:lpstr>
      <vt:lpstr>'LOT N°02 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Valérian HOCHET</cp:lastModifiedBy>
  <dcterms:modified xsi:type="dcterms:W3CDTF">2026-02-12T11:19:13Z</dcterms:modified>
</cp:coreProperties>
</file>